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4 сессия 30.06.2026\Решения принятые\№ 14-301Р от 30.06.2026 об исполнении бюджета за 2025 год Петропавловка\"/>
    </mc:Choice>
  </mc:AlternateContent>
  <xr:revisionPtr revIDLastSave="0" documentId="13_ncr:1_{A0CE7338-7999-44D0-B3A9-549971BB1E6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Лист3" sheetId="3" r:id="rId1"/>
    <sheet name="Лист4" sheetId="4" r:id="rId2"/>
  </sheets>
  <definedNames>
    <definedName name="_xlnm.Print_Titles" localSheetId="0">Лист3!$1:$1</definedName>
    <definedName name="_xlnm.Print_Area" localSheetId="0">Лист3!$A$1:$H$21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4" i="3" s="1"/>
  <c r="F13" i="3" s="1"/>
  <c r="F12" i="3" s="1"/>
  <c r="F20" i="3"/>
  <c r="F19" i="3" s="1"/>
  <c r="F18" i="3" s="1"/>
  <c r="F17" i="3" s="1"/>
  <c r="G20" i="3"/>
  <c r="G19" i="3" s="1"/>
  <c r="G18" i="3" s="1"/>
  <c r="G17" i="3" s="1"/>
  <c r="G15" i="3"/>
  <c r="G14" i="3" s="1"/>
  <c r="G13" i="3" s="1"/>
  <c r="G12" i="3" s="1"/>
  <c r="F11" i="3" l="1"/>
  <c r="F10" i="3" s="1"/>
  <c r="G11" i="3"/>
  <c r="G10" i="3" s="1"/>
  <c r="H17" i="3"/>
  <c r="H12" i="3"/>
  <c r="H11" i="3" l="1"/>
  <c r="H10" i="3" l="1"/>
</calcChain>
</file>

<file path=xl/sharedStrings.xml><?xml version="1.0" encoding="utf-8"?>
<sst xmlns="http://schemas.openxmlformats.org/spreadsheetml/2006/main" count="50" uniqueCount="43">
  <si>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</si>
  <si>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</si>
  <si>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</si>
  <si>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</si>
  <si>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</si>
  <si>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</si>
  <si>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</si>
  <si>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</si>
  <si>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</si>
  <si>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</si>
  <si>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</si>
  <si>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</si>
  <si>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X</t>
  </si>
  <si>
    <t>Код источника финансирования дефицита бюджета по бюджетной классификации</t>
  </si>
  <si>
    <t>500</t>
  </si>
  <si>
    <t xml:space="preserve">Изменение остатков средств </t>
  </si>
  <si>
    <t>Увеличение остатков средств, всего</t>
  </si>
  <si>
    <t>Увеличение остатков средств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</si>
  <si>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</si>
  <si>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</si>
  <si>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</si>
  <si>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</si>
  <si>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Уменьшение остатков средств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</si>
  <si>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</si>
  <si>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</si>
  <si>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бюджетов сельских поселений</t>
  </si>
  <si>
    <t>828 01 00 00 00 00 0000 000</t>
  </si>
  <si>
    <t>828 01 05 00 00 00 0000 500</t>
  </si>
  <si>
    <t>828 01 05 02 00 00 0000 500</t>
  </si>
  <si>
    <t>828 01 05 02 01 00 0000 510</t>
  </si>
  <si>
    <t>828 01 05 02 01 10 0000 510</t>
  </si>
  <si>
    <t>828 01 00 00 00 00 0000 600</t>
  </si>
  <si>
    <t>828 01 05 00 00 00 0000 600</t>
  </si>
  <si>
    <t>828 01 05 02 00 00 0000 600</t>
  </si>
  <si>
    <t>828 01 05 02 01 00 0000 610</t>
  </si>
  <si>
    <t>828 01 05 02 01 10 0000 610</t>
  </si>
  <si>
    <t xml:space="preserve"> Источники финансирования дефицита бюджета</t>
  </si>
  <si>
    <t>Источники финансирования (дефицит/профицит) бюджета - всего, в том числе:</t>
  </si>
  <si>
    <t>828 01 00 00 00 00 0000 500</t>
  </si>
  <si>
    <t>Приложение № 1</t>
  </si>
  <si>
    <t xml:space="preserve">к  решению Абанского районного </t>
  </si>
  <si>
    <t>Совета депутатов</t>
  </si>
  <si>
    <t>от 30.06.2026 № 14-301Р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</si>
</sst>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35">
    <xf numFmtId="0" fontId="1" fillId="0" borderId="0" xfId="0" applyFont="1"/>
    <xf numFmtId="4" fontId="6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0" fontId="5" fillId="0" borderId="0" xfId="0" applyFont="1"/>
    <xf numFmtId="0" fontId="4" fillId="0" borderId="0" xfId="1" applyFont="1" applyAlignment="1">
      <alignment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0" xfId="0" applyFont="1"/>
    <xf numFmtId="0" fontId="7" fillId="0" borderId="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center" vertical="top" wrapText="1" readingOrder="1"/>
    </xf>
    <xf numFmtId="164" fontId="7" fillId="0" borderId="1" xfId="1" applyNumberFormat="1" applyFont="1" applyBorder="1" applyAlignment="1">
      <alignment horizontal="center" vertical="top" wrapText="1" readingOrder="1"/>
    </xf>
    <xf numFmtId="0" fontId="7" fillId="0" borderId="4" xfId="1" applyFont="1" applyBorder="1" applyAlignment="1">
      <alignment horizontal="center" vertical="top" wrapText="1" readingOrder="1"/>
    </xf>
    <xf numFmtId="0" fontId="7" fillId="0" borderId="2" xfId="1" applyFont="1" applyBorder="1" applyAlignment="1">
      <alignment horizontal="center" vertical="top" wrapText="1" readingOrder="1"/>
    </xf>
    <xf numFmtId="164" fontId="7" fillId="0" borderId="5" xfId="1" applyNumberFormat="1" applyFont="1" applyBorder="1" applyAlignment="1">
      <alignment horizontal="center" vertical="top" wrapText="1" readingOrder="1"/>
    </xf>
    <xf numFmtId="164" fontId="7" fillId="0" borderId="3" xfId="1" applyNumberFormat="1" applyFont="1" applyBorder="1" applyAlignment="1">
      <alignment horizontal="center" vertical="top" wrapText="1" readingOrder="1"/>
    </xf>
    <xf numFmtId="0" fontId="7" fillId="0" borderId="5" xfId="1" applyFont="1" applyBorder="1" applyAlignment="1">
      <alignment horizontal="center" vertical="center" wrapText="1" readingOrder="1"/>
    </xf>
    <xf numFmtId="164" fontId="7" fillId="0" borderId="2" xfId="1" applyNumberFormat="1" applyFont="1" applyBorder="1" applyAlignment="1">
      <alignment horizontal="center" vertical="top" wrapText="1" readingOrder="1"/>
    </xf>
    <xf numFmtId="0" fontId="7" fillId="0" borderId="0" xfId="1" applyFont="1" applyAlignment="1">
      <alignment vertical="top" wrapText="1" readingOrder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0" xfId="1" applyFont="1" applyAlignment="1">
      <alignment vertical="top" wrapText="1" readingOrder="1"/>
    </xf>
    <xf numFmtId="0" fontId="5" fillId="0" borderId="0" xfId="0" applyFont="1"/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vertical="top" wrapText="1"/>
    </xf>
    <xf numFmtId="0" fontId="7" fillId="0" borderId="2" xfId="1" applyFont="1" applyBorder="1" applyAlignment="1">
      <alignment horizontal="left" vertical="top" wrapText="1" readingOrder="1"/>
    </xf>
    <xf numFmtId="0" fontId="8" fillId="0" borderId="2" xfId="1" applyFont="1" applyBorder="1" applyAlignment="1">
      <alignment vertical="top" wrapText="1"/>
    </xf>
    <xf numFmtId="0" fontId="7" fillId="0" borderId="2" xfId="1" applyFont="1" applyBorder="1" applyAlignment="1">
      <alignment horizontal="center" vertical="top" wrapText="1" readingOrder="1"/>
    </xf>
    <xf numFmtId="0" fontId="7" fillId="0" borderId="1" xfId="1" applyFont="1" applyBorder="1" applyAlignment="1">
      <alignment horizontal="left" vertical="top" wrapText="1" readingOrder="1"/>
    </xf>
    <xf numFmtId="0" fontId="8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 readingOrder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 readingOrder="1"/>
    </xf>
    <xf numFmtId="0" fontId="7" fillId="0" borderId="0" xfId="1" applyFont="1" applyAlignment="1">
      <alignment horizontal="center" vertical="top" wrapText="1" readingOrder="1"/>
    </xf>
    <xf numFmtId="0" fontId="8" fillId="0" borderId="0" xfId="0" applyFont="1" applyAlignment="1">
      <alignment vertical="top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E3" sqref="E3"/>
    </sheetView>
  </sheetViews>
  <sheetFormatPr defaultRowHeight="14.4" x14ac:dyDescent="0.3"/>
  <cols>
    <col min="1" max="1" width="20.44140625" style="3" customWidth="1"/>
    <col min="2" max="2" width="10.33203125" style="3" customWidth="1"/>
    <col min="3" max="3" width="8.44140625" style="3" customWidth="1"/>
    <col min="4" max="4" width="6.33203125" style="3" customWidth="1"/>
    <col min="5" max="5" width="20.5546875" style="3" customWidth="1"/>
    <col min="6" max="6" width="16.21875" style="3" customWidth="1"/>
    <col min="7" max="7" width="17.109375" style="3" customWidth="1"/>
    <col min="8" max="8" width="16.77734375" style="3" customWidth="1"/>
    <col min="9" max="9" width="10" bestFit="1" customWidth="1"/>
    <col min="10" max="10" width="13" customWidth="1"/>
    <col min="11" max="11" width="13.44140625" customWidth="1"/>
  </cols>
  <sheetData>
    <row r="1" spans="1:11" ht="15.6" x14ac:dyDescent="0.3">
      <c r="A1" s="16"/>
      <c r="B1" s="6"/>
      <c r="C1" s="6"/>
      <c r="D1" s="6"/>
      <c r="E1" s="6"/>
      <c r="F1" s="30" t="s">
        <v>39</v>
      </c>
      <c r="G1" s="30"/>
      <c r="H1" s="30"/>
    </row>
    <row r="2" spans="1:11" ht="15.6" x14ac:dyDescent="0.3">
      <c r="A2" s="5"/>
      <c r="B2" s="6"/>
      <c r="C2" s="6"/>
      <c r="D2" s="6"/>
      <c r="E2" s="17"/>
      <c r="F2" s="31" t="s">
        <v>40</v>
      </c>
      <c r="G2" s="31"/>
      <c r="H2" s="31"/>
    </row>
    <row r="3" spans="1:11" ht="15.6" x14ac:dyDescent="0.3">
      <c r="A3" s="5"/>
      <c r="B3" s="6"/>
      <c r="C3" s="6"/>
      <c r="D3" s="6"/>
      <c r="E3" s="17"/>
      <c r="F3" s="31" t="s">
        <v>41</v>
      </c>
      <c r="G3" s="31"/>
      <c r="H3" s="31"/>
    </row>
    <row r="4" spans="1:11" ht="15.6" x14ac:dyDescent="0.3">
      <c r="A4" s="5"/>
      <c r="B4" s="6"/>
      <c r="C4" s="6"/>
      <c r="D4" s="6"/>
      <c r="E4" s="17"/>
      <c r="F4" s="31" t="s">
        <v>42</v>
      </c>
      <c r="G4" s="31"/>
      <c r="H4" s="31"/>
    </row>
    <row r="5" spans="1:11" ht="15.6" x14ac:dyDescent="0.3">
      <c r="A5" s="5"/>
      <c r="B5" s="6"/>
      <c r="C5" s="6"/>
      <c r="D5" s="6"/>
      <c r="E5" s="17"/>
      <c r="F5" s="17"/>
      <c r="G5" s="17"/>
      <c r="H5" s="17"/>
    </row>
    <row r="6" spans="1:11" ht="15.6" x14ac:dyDescent="0.3">
      <c r="A6" s="5"/>
      <c r="B6" s="6"/>
      <c r="C6" s="6"/>
      <c r="D6" s="18"/>
      <c r="E6" s="17"/>
      <c r="F6" s="17"/>
      <c r="G6" s="17"/>
      <c r="H6" s="17"/>
    </row>
    <row r="7" spans="1:11" s="19" customFormat="1" ht="30.6" customHeight="1" x14ac:dyDescent="0.3">
      <c r="A7" s="33" t="s">
        <v>36</v>
      </c>
      <c r="B7" s="34"/>
      <c r="C7" s="34"/>
      <c r="D7" s="34"/>
      <c r="E7" s="34"/>
      <c r="F7" s="34"/>
      <c r="G7" s="34"/>
      <c r="H7" s="34"/>
    </row>
    <row r="8" spans="1:11" ht="62.7" customHeight="1" x14ac:dyDescent="0.3">
      <c r="A8" s="32" t="s">
        <v>0</v>
      </c>
      <c r="B8" s="28"/>
      <c r="C8" s="7" t="s">
        <v>1</v>
      </c>
      <c r="D8" s="32" t="s">
        <v>13</v>
      </c>
      <c r="E8" s="28"/>
      <c r="F8" s="14" t="s">
        <v>2</v>
      </c>
      <c r="G8" s="7" t="s">
        <v>3</v>
      </c>
      <c r="H8" s="7" t="s">
        <v>4</v>
      </c>
    </row>
    <row r="9" spans="1:11" ht="16.649999999999999" customHeight="1" x14ac:dyDescent="0.3">
      <c r="A9" s="32" t="s">
        <v>5</v>
      </c>
      <c r="B9" s="28"/>
      <c r="C9" s="7" t="s">
        <v>6</v>
      </c>
      <c r="D9" s="32" t="s">
        <v>7</v>
      </c>
      <c r="E9" s="28"/>
      <c r="F9" s="14" t="s">
        <v>8</v>
      </c>
      <c r="G9" s="7" t="s">
        <v>9</v>
      </c>
      <c r="H9" s="7" t="s">
        <v>10</v>
      </c>
    </row>
    <row r="10" spans="1:11" ht="49.8" customHeight="1" x14ac:dyDescent="0.3">
      <c r="A10" s="27" t="s">
        <v>37</v>
      </c>
      <c r="B10" s="28"/>
      <c r="C10" s="8" t="s">
        <v>14</v>
      </c>
      <c r="D10" s="29" t="s">
        <v>11</v>
      </c>
      <c r="E10" s="28"/>
      <c r="F10" s="12">
        <f>F11</f>
        <v>534336.51999999955</v>
      </c>
      <c r="G10" s="9">
        <f>G11</f>
        <v>272951.47000000067</v>
      </c>
      <c r="H10" s="9">
        <f>F10-G10</f>
        <v>261385.04999999888</v>
      </c>
    </row>
    <row r="11" spans="1:11" ht="17.399999999999999" customHeight="1" x14ac:dyDescent="0.3">
      <c r="A11" s="27" t="s">
        <v>15</v>
      </c>
      <c r="B11" s="28"/>
      <c r="C11" s="8">
        <v>700</v>
      </c>
      <c r="D11" s="29" t="s">
        <v>26</v>
      </c>
      <c r="E11" s="28"/>
      <c r="F11" s="12">
        <f>F17+F12</f>
        <v>534336.51999999955</v>
      </c>
      <c r="G11" s="9">
        <f>G12+G17</f>
        <v>272951.47000000067</v>
      </c>
      <c r="H11" s="9">
        <f>F11-G11</f>
        <v>261385.04999999888</v>
      </c>
    </row>
    <row r="12" spans="1:11" ht="33.6" customHeight="1" x14ac:dyDescent="0.3">
      <c r="A12" s="27" t="s">
        <v>16</v>
      </c>
      <c r="B12" s="28"/>
      <c r="C12" s="8">
        <v>710</v>
      </c>
      <c r="D12" s="29" t="s">
        <v>38</v>
      </c>
      <c r="E12" s="28"/>
      <c r="F12" s="12">
        <f t="shared" ref="F12:G15" si="0">F13</f>
        <v>-15629707.85</v>
      </c>
      <c r="G12" s="9">
        <f t="shared" si="0"/>
        <v>-14943112.859999999</v>
      </c>
      <c r="H12" s="9">
        <f>F12-G12</f>
        <v>-686594.99000000022</v>
      </c>
    </row>
    <row r="13" spans="1:11" ht="15.6" x14ac:dyDescent="0.3">
      <c r="A13" s="27" t="s">
        <v>17</v>
      </c>
      <c r="B13" s="28"/>
      <c r="C13" s="8">
        <v>710</v>
      </c>
      <c r="D13" s="29" t="s">
        <v>27</v>
      </c>
      <c r="E13" s="28"/>
      <c r="F13" s="12">
        <f t="shared" si="0"/>
        <v>-15629707.85</v>
      </c>
      <c r="G13" s="9">
        <f t="shared" si="0"/>
        <v>-14943112.859999999</v>
      </c>
      <c r="H13" s="8" t="s">
        <v>12</v>
      </c>
    </row>
    <row r="14" spans="1:11" ht="36.6" customHeight="1" x14ac:dyDescent="0.3">
      <c r="A14" s="27" t="s">
        <v>18</v>
      </c>
      <c r="B14" s="28"/>
      <c r="C14" s="8">
        <v>710</v>
      </c>
      <c r="D14" s="29" t="s">
        <v>28</v>
      </c>
      <c r="E14" s="28"/>
      <c r="F14" s="12">
        <f t="shared" si="0"/>
        <v>-15629707.85</v>
      </c>
      <c r="G14" s="9">
        <f t="shared" si="0"/>
        <v>-14943112.859999999</v>
      </c>
      <c r="H14" s="8" t="s">
        <v>12</v>
      </c>
    </row>
    <row r="15" spans="1:11" ht="39.6" customHeight="1" x14ac:dyDescent="0.3">
      <c r="A15" s="27" t="s">
        <v>19</v>
      </c>
      <c r="B15" s="28"/>
      <c r="C15" s="8">
        <v>710</v>
      </c>
      <c r="D15" s="29" t="s">
        <v>29</v>
      </c>
      <c r="E15" s="28"/>
      <c r="F15" s="12">
        <f t="shared" si="0"/>
        <v>-15629707.85</v>
      </c>
      <c r="G15" s="9">
        <f t="shared" si="0"/>
        <v>-14943112.859999999</v>
      </c>
      <c r="H15" s="8" t="s">
        <v>12</v>
      </c>
    </row>
    <row r="16" spans="1:11" ht="36.75" customHeight="1" x14ac:dyDescent="0.3">
      <c r="A16" s="27" t="s">
        <v>20</v>
      </c>
      <c r="B16" s="28"/>
      <c r="C16" s="8">
        <v>710</v>
      </c>
      <c r="D16" s="29" t="s">
        <v>30</v>
      </c>
      <c r="E16" s="28"/>
      <c r="F16" s="12">
        <v>-15629707.85</v>
      </c>
      <c r="G16" s="9">
        <v>-14943112.859999999</v>
      </c>
      <c r="H16" s="10" t="s">
        <v>12</v>
      </c>
      <c r="I16" s="2"/>
      <c r="J16" s="2"/>
      <c r="K16" s="2"/>
    </row>
    <row r="17" spans="1:11" ht="37.799999999999997" customHeight="1" x14ac:dyDescent="0.3">
      <c r="A17" s="27" t="s">
        <v>21</v>
      </c>
      <c r="B17" s="28"/>
      <c r="C17" s="8">
        <v>720</v>
      </c>
      <c r="D17" s="29" t="s">
        <v>31</v>
      </c>
      <c r="E17" s="28"/>
      <c r="F17" s="12">
        <f t="shared" ref="F17:G20" si="1">F18</f>
        <v>16164044.369999999</v>
      </c>
      <c r="G17" s="9">
        <f t="shared" si="1"/>
        <v>15216064.33</v>
      </c>
      <c r="H17" s="9">
        <f>F17-G17</f>
        <v>947980.03999999911</v>
      </c>
    </row>
    <row r="18" spans="1:11" ht="18.75" customHeight="1" x14ac:dyDescent="0.3">
      <c r="A18" s="27" t="s">
        <v>22</v>
      </c>
      <c r="B18" s="28"/>
      <c r="C18" s="8">
        <v>720</v>
      </c>
      <c r="D18" s="29" t="s">
        <v>32</v>
      </c>
      <c r="E18" s="28"/>
      <c r="F18" s="12">
        <f t="shared" si="1"/>
        <v>16164044.369999999</v>
      </c>
      <c r="G18" s="9">
        <f t="shared" si="1"/>
        <v>15216064.33</v>
      </c>
      <c r="H18" s="8" t="s">
        <v>12</v>
      </c>
    </row>
    <row r="19" spans="1:11" ht="38.4" customHeight="1" x14ac:dyDescent="0.3">
      <c r="A19" s="27" t="s">
        <v>23</v>
      </c>
      <c r="B19" s="28"/>
      <c r="C19" s="8">
        <v>720</v>
      </c>
      <c r="D19" s="29" t="s">
        <v>33</v>
      </c>
      <c r="E19" s="28"/>
      <c r="F19" s="12">
        <f t="shared" si="1"/>
        <v>16164044.369999999</v>
      </c>
      <c r="G19" s="9">
        <f t="shared" si="1"/>
        <v>15216064.33</v>
      </c>
      <c r="H19" s="8" t="s">
        <v>12</v>
      </c>
    </row>
    <row r="20" spans="1:11" ht="39.6" customHeight="1" x14ac:dyDescent="0.3">
      <c r="A20" s="27" t="s">
        <v>24</v>
      </c>
      <c r="B20" s="28"/>
      <c r="C20" s="8">
        <v>720</v>
      </c>
      <c r="D20" s="29" t="s">
        <v>34</v>
      </c>
      <c r="E20" s="28"/>
      <c r="F20" s="12">
        <f t="shared" si="1"/>
        <v>16164044.369999999</v>
      </c>
      <c r="G20" s="9">
        <f t="shared" si="1"/>
        <v>15216064.33</v>
      </c>
      <c r="H20" s="8" t="s">
        <v>12</v>
      </c>
    </row>
    <row r="21" spans="1:11" ht="50.4" customHeight="1" x14ac:dyDescent="0.3">
      <c r="A21" s="24" t="s">
        <v>25</v>
      </c>
      <c r="B21" s="25"/>
      <c r="C21" s="11">
        <v>720</v>
      </c>
      <c r="D21" s="26" t="s">
        <v>35</v>
      </c>
      <c r="E21" s="25"/>
      <c r="F21" s="13">
        <v>16164044.369999999</v>
      </c>
      <c r="G21" s="15">
        <v>15216064.33</v>
      </c>
      <c r="H21" s="11" t="s">
        <v>12</v>
      </c>
      <c r="J21" s="1"/>
      <c r="K21" s="1"/>
    </row>
    <row r="22" spans="1:11" ht="18" customHeight="1" x14ac:dyDescent="0.3">
      <c r="A22" s="20"/>
      <c r="B22" s="21"/>
      <c r="C22" s="20"/>
      <c r="D22" s="23"/>
      <c r="E22" s="23"/>
      <c r="F22" s="2"/>
      <c r="G22" s="22"/>
      <c r="H22" s="23"/>
    </row>
    <row r="23" spans="1:11" ht="18" customHeight="1" x14ac:dyDescent="0.3">
      <c r="A23" s="20"/>
      <c r="B23" s="21"/>
      <c r="C23" s="22"/>
      <c r="D23" s="21"/>
      <c r="E23" s="21"/>
      <c r="F23" s="4"/>
      <c r="G23" s="22"/>
      <c r="H23" s="23"/>
    </row>
    <row r="24" spans="1:11" ht="18" customHeight="1" x14ac:dyDescent="0.3">
      <c r="A24" s="20"/>
      <c r="B24" s="21"/>
      <c r="C24" s="20"/>
      <c r="D24" s="23"/>
      <c r="E24" s="23"/>
      <c r="F24" s="4"/>
      <c r="G24" s="22"/>
      <c r="H24" s="23"/>
    </row>
    <row r="25" spans="1:11" ht="18" customHeight="1" x14ac:dyDescent="0.3">
      <c r="A25" s="20"/>
      <c r="B25" s="21"/>
      <c r="C25" s="22"/>
      <c r="D25" s="21"/>
      <c r="E25" s="21"/>
      <c r="F25" s="4"/>
      <c r="G25" s="22"/>
      <c r="H25" s="23"/>
    </row>
    <row r="26" spans="1:11" ht="24.6" customHeight="1" x14ac:dyDescent="0.3">
      <c r="A26" s="20"/>
      <c r="B26" s="21"/>
      <c r="C26" s="20"/>
      <c r="D26" s="23"/>
      <c r="E26" s="23"/>
      <c r="F26" s="4"/>
      <c r="G26" s="22"/>
      <c r="H26" s="23"/>
    </row>
    <row r="27" spans="1:11" ht="18" customHeight="1" x14ac:dyDescent="0.3">
      <c r="A27" s="20"/>
      <c r="B27" s="21"/>
      <c r="C27" s="22"/>
      <c r="D27" s="21"/>
      <c r="E27" s="21"/>
      <c r="F27" s="4"/>
      <c r="G27" s="22"/>
      <c r="H27" s="23"/>
    </row>
  </sheetData>
  <mergeCells count="51">
    <mergeCell ref="F1:H1"/>
    <mergeCell ref="F2:H2"/>
    <mergeCell ref="F3:H3"/>
    <mergeCell ref="F4:H4"/>
    <mergeCell ref="A11:B11"/>
    <mergeCell ref="D11:E11"/>
    <mergeCell ref="A10:B10"/>
    <mergeCell ref="D10:E10"/>
    <mergeCell ref="A9:B9"/>
    <mergeCell ref="D9:E9"/>
    <mergeCell ref="A7:H7"/>
    <mergeCell ref="A8:B8"/>
    <mergeCell ref="D8:E8"/>
    <mergeCell ref="A13:B13"/>
    <mergeCell ref="D13:E13"/>
    <mergeCell ref="A12:B12"/>
    <mergeCell ref="D12:E12"/>
    <mergeCell ref="A15:B15"/>
    <mergeCell ref="D15:E15"/>
    <mergeCell ref="A14:B14"/>
    <mergeCell ref="D14:E14"/>
    <mergeCell ref="A17:B17"/>
    <mergeCell ref="D17:E17"/>
    <mergeCell ref="A16:B16"/>
    <mergeCell ref="D16:E16"/>
    <mergeCell ref="A19:B19"/>
    <mergeCell ref="D19:E19"/>
    <mergeCell ref="A18:B18"/>
    <mergeCell ref="D18:E18"/>
    <mergeCell ref="A21:B21"/>
    <mergeCell ref="D21:E21"/>
    <mergeCell ref="A20:B20"/>
    <mergeCell ref="D20:E20"/>
    <mergeCell ref="A23:B23"/>
    <mergeCell ref="C23:E23"/>
    <mergeCell ref="G23:H23"/>
    <mergeCell ref="A22:B22"/>
    <mergeCell ref="C22:E22"/>
    <mergeCell ref="G22:H22"/>
    <mergeCell ref="A25:B25"/>
    <mergeCell ref="C25:E25"/>
    <mergeCell ref="G25:H25"/>
    <mergeCell ref="A24:B24"/>
    <mergeCell ref="C24:E24"/>
    <mergeCell ref="G24:H24"/>
    <mergeCell ref="A27:B27"/>
    <mergeCell ref="C27:E27"/>
    <mergeCell ref="G27:H27"/>
    <mergeCell ref="A26:B26"/>
    <mergeCell ref="C26:E26"/>
    <mergeCell ref="G26:H26"/>
  </mergeCells>
  <phoneticPr fontId="2" type="noConversion"/>
  <pageMargins left="1.1811023622047245" right="0.59055118110236227" top="0.39370078740157483" bottom="0.39370078740157483" header="0.19685039370078741" footer="0.19685039370078741"/>
  <pageSetup paperSize="9" scale="71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topLeftCell="B1" workbookViewId="0"/>
  </sheetViews>
  <sheetFormatPr defaultRowHeight="14.4" x14ac:dyDescent="0.3"/>
  <cols>
    <col min="1" max="1" width="0" hidden="1" customWidth="1"/>
  </cols>
  <sheetData>
    <row r="1" ht="32.700000000000003" customHeight="1" x14ac:dyDescent="0.3"/>
  </sheetData>
  <phoneticPr fontId="2" type="noConversion"/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Лист3</vt:lpstr>
      <vt:lpstr>Лист4</vt:lpstr>
      <vt:lpstr>Лист3!Заголовки_для_печати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funaban1</dc:creator>
  <cp:lastModifiedBy>Пользователь</cp:lastModifiedBy>
  <cp:lastPrinted>2026-07-10T05:24:34Z</cp:lastPrinted>
  <dcterms:created xsi:type="dcterms:W3CDTF">2019-07-05T03:28:42Z</dcterms:created>
  <dcterms:modified xsi:type="dcterms:W3CDTF">2026-07-10T05:25:07Z</dcterms:modified>
</cp:coreProperties>
</file>